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365" windowWidth="14805" windowHeight="6750"/>
  </bookViews>
  <sheets>
    <sheet name="202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4" i="1" l="1"/>
  <c r="G22" i="1"/>
  <c r="F22" i="1"/>
  <c r="F25" i="1" l="1"/>
  <c r="F7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G2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3" i="1"/>
  <c r="F26" i="1"/>
  <c r="C28" i="1" l="1"/>
  <c r="E28" i="1"/>
  <c r="D28" i="1"/>
  <c r="G7" i="1" l="1"/>
  <c r="G28" i="1"/>
  <c r="F28" i="1"/>
</calcChain>
</file>

<file path=xl/sharedStrings.xml><?xml version="1.0" encoding="utf-8"?>
<sst xmlns="http://schemas.openxmlformats.org/spreadsheetml/2006/main" count="66" uniqueCount="66">
  <si>
    <t>Код целевой статьи</t>
  </si>
  <si>
    <t>Наименование программ</t>
  </si>
  <si>
    <t>% исполнения первоначального плана</t>
  </si>
  <si>
    <t>% исполнения уточненного плана</t>
  </si>
  <si>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</si>
  <si>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</si>
  <si>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</si>
  <si>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</si>
  <si>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</si>
  <si>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</si>
  <si>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</si>
  <si>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</si>
  <si>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</si>
  <si>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</si>
  <si>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</si>
  <si>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</si>
  <si>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2000000000</t>
  </si>
  <si>
    <t>2100000000</t>
  </si>
  <si>
    <t>9900000000</t>
  </si>
  <si>
    <t>1900000000</t>
  </si>
  <si>
    <t>Непрограммные направления деятельности органов местного самоуправления</t>
  </si>
  <si>
    <t>Фактическое исполнение,  руб.</t>
  </si>
  <si>
    <t>ВСЕГО РАСХОДОВ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</si>
  <si>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</si>
  <si>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</si>
  <si>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"Управление муниципальными финансами Находкинского городского округа на 2022 - 2026 годы"</t>
  </si>
  <si>
    <t xml:space="preserve"> 
</t>
  </si>
  <si>
    <t>Муниципальная программа "Информатизация администрации Находкинского городского округа" на 2024-2030 годы</t>
  </si>
  <si>
    <t>Муниципальная программа "Развитие культуры в Находкинском городском округе" на 2019 - 2026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</si>
  <si>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2018-2025 годы</t>
  </si>
  <si>
    <t>Муниципальная программа "Обеспечение доступным жильем жителей Находкинского городского округа"</t>
  </si>
  <si>
    <t>Муниципальная программа "Защита населения и территории Находкинского городского округа от чрезвычайных ситуаций на 2021-2025 годы "</t>
  </si>
  <si>
    <t>Муниципальная программа "Развитие туризма в Находкинском городском округе на 2018-2020 годы и на период до 2025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</si>
  <si>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 и на период до 2025 года</t>
  </si>
  <si>
    <t>Муниципальная программа "Развитие муниципальной службы в администрации Находкинского городского округа на 2023-2027 годы"</t>
  </si>
  <si>
    <t>Муниципальная программа "Противодействие коррупции в Находкинском городском округе на 2023-2027 годы"</t>
  </si>
  <si>
    <t>Муниципальная программа "Благоустройство территорий Находкинского городского округа на 2021-2026 годы"</t>
  </si>
  <si>
    <t>Муниципальная программа "Поддержка общественных инициатив на территории Находкинского городского округа на 2022-2026 годы</t>
  </si>
  <si>
    <t>Пояснения отклонений фактических значений от первоначальных плановых значений по закону о бюджете</t>
  </si>
  <si>
    <t>Пояснения отклонений фактических значений от уточненных плановых значений сводной бюджетной росписи</t>
  </si>
  <si>
    <t>(тыс. руб.)</t>
  </si>
  <si>
    <t>Отклонение сложилось в связи с:   -увеличением плана на организацию дополнительного профессионального образования муниципальных служащих по вопросам противодействия коррупции, обучение в сфере корупции, выпуск и распространение буклетов, брошюр, плакатов, приобретение буклетов антикорупционной направленности.</t>
  </si>
  <si>
    <t>Аналитические данные об исполнении расходов бюджета Находкинского городского округа по муниципальным программам и непрограммным направлениям деятельности за 2025 год</t>
  </si>
  <si>
    <t xml:space="preserve"> Муниципальная программа "Развитие образования в Находкинском городском округе" на 2025 - 2029 годы</t>
  </si>
  <si>
    <t xml:space="preserve"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</t>
  </si>
  <si>
    <t>Муниципальная программа "Формирование современной городской среды Находкинского городского округа" на 2018-2030 годы</t>
  </si>
  <si>
    <t xml:space="preserve">  Муниципальная программа "Переселение граждан из аварийного жилищного фонда Находкинского городского округа на 2025-2030 годы"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</si>
  <si>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на территории Находкинского городского округа на 2023-2027 годы"</t>
  </si>
  <si>
    <t>Решение Думы НГО о бюджете от 18.12.2024         № 426-НПА (первоначальный),  руб.</t>
  </si>
  <si>
    <t>План по сводной бюджетной росписи (по состоянию на 31.12.2025), 
Источник: Форма по ОКУД 0503117</t>
  </si>
  <si>
    <t>Отклонение сложилось в связи с:  увеличением плана на закупку операционной системы российского производства и средств криптографической защиты информации; расходы на оплату консультанта, 1С, программное обеспечение (информатизация), ремонт и заправка картриджей, ремонт оргтехники, замена сервера; услуги по проведению периодического контроля аттестованной информационной системы управления образования администрации НГО; закупка товаров, работ и услуг в сфере информационно-коммуникационных технологий (обновление и обслуживание программ 1С- Предприятие, Бюджет-смарт, Бюджет-Свод, ИТС)                               (Превышение исполненных объемов  над первоначальным планом)</t>
  </si>
  <si>
    <t xml:space="preserve">Отклонение сложилось в  связи с:
       увеличением плановых назначений, расходы на текущее содержание автомобильных дорог (Ливадия, Врангель), текущее содержание дорог и ямочный ремонт, содержание, текущий ремонт технических средств организации дорожного движения; приобретение техники для выполнения уборки дорог, нанесения дорожной разметки; текущий ремонт автомобильных дорог общего пользования Находкинского городского округа;на приобретение ГСМ для спецтехники МКУ "ДЭУ"; дополнительные бюджетные ассигнования на заработную плату с начислениями; расходы МКУ "ДЭУ" на приобретение запасных частей и автошин для спецтехники, пескосоляной смеси, дорожных знаков, расходных материалов, д/топлива, бензина, угля, прохождение медицинской комиссии, разработку и сопровождение экологического проекта.
</t>
  </si>
  <si>
    <t xml:space="preserve">Отклонение сложилось в связи с:  увеличением плана на оплату услуг по предоставлению видеоизображения с камер видеонаблюдения на территории НГО, обслуживание системы оповещения;работы по восстановлению ливнеотвода (предотвращение подтопления); расходы на выполнение мероприятий по подключению систем видеонаблюдения с камер, установленных на набережной оз. Соленое (34камеры), сквер Молодежный (11камер), видовая площадка № 1 с памятником первооткрывателю (3 камеры)  в рамках развития аппаратно-программного комплекса "Безопасный город" (по заключенным контрактам);Расходы на обеспечение деятельности Службы спасения (ГСМ, медосмотр);дополнительные бюджетные ассигнования на индексацию заработной платы.
(Превышение исполненных объемов  над первоначальным планом)                                            </t>
  </si>
  <si>
    <t xml:space="preserve">Отклонение сложилось в связи с увеличением плана Строительно-монтажные работы и благоустройство прилегающей территории вокруг озера Соленое в г. Находке в целях создания объекта туристической инфраструктуры 1 этап; выполнение работ по инженерным изысканиям и подготовке проектной документации на благоустройство места массового отдыха - "бухта Козино "Золотари"", 3 этап; выполнение проектных работ по благоустройству оз. Соленого.
</t>
  </si>
  <si>
    <t>Отклонение сложилось в связи с увеличением плана предоставление субсидий  субъектам малого и среднего предпринимательства Находкинского городского округа, производящим и реализующим товары (работы, услуги), предназначенные для внутреннего рынка Российской Федерации, на возмещение части затрат, связанных с уплатой лизинговых платежей по договорам финансовой аренды (лизинга), на возмещение части затрат, связанных с приобретением оборудования; предоставление субсидий на возмещение части затрат субъектам малого и среднего предпринимательства Находкинского городского округа, осуществляющим деятельность в сфере социального предпринимательства.</t>
  </si>
  <si>
    <t>Отклонение сложилось в связи с: увеличением плана переподготовка,повышение квалификации муниципальных служащих, диспансеризация муниципальных служащих, командировачные расходы.</t>
  </si>
  <si>
    <t>Отклонение сложилось в связи  с  - увеличением плана  на программное обеспечение; средства дотации на поощрение муниципальной управленческой команды</t>
  </si>
  <si>
    <t xml:space="preserve">Отклонение сложилось в  связи с:переселение граждан из аварийного жилищного фонда софинансирование за счет местного бюджета; переселение граждан из аварийного жилищного фонда -уведомление Минфина ПК  № 775/74;                                             переселение из аварийного жил.фонда за счет средств от организации  "Фонд развития территорий" -уведомление Минфина ПК № 775/83                  </t>
  </si>
  <si>
    <t>Отклонение сложилось в связи с увеличением плана на текущее содержание территорий общего пользования, оказание услуг по обращению с ТКО, Обслуживание биотуалетов, текущее содержание территорий общего пользования (скверов); оказание услуг по озеленению территорий общего пользования в НГО; техническое обслуживание ГРУ №725, подземного газопровода с обеспечением поставки газа памятника "Вечный огонь", прочие мероприятия по благоустройству (праздничное оформление к 9 мая); оказание услуг по санитарной обрезке деревьев и валке аварийных деревьев; текущее содержание скверов, видовых площадок, памятных мест и прогулочных зон.
(Превышение исполненных объемов  над первоначальным планом)</t>
  </si>
  <si>
    <t>Отклонение сложилось в  связи с: оплатой услуг по подключению (тех. Присоединению) к центральной системе водоснабжения и водоотведения, Сквер "Морской" 2 этап; дополнительные расходы в рамках реализации мероприятий по благоустройству сквера в районе МЦК; дополнительные расходы по инвентаризации кладбищ для завершения принятых по Соглашению 2024 года обязательств;субсидия на благоустройство ДВ дворов (уведомление МинФин ПК)
(Превышение исполненных объемов  над первоначальным планом)</t>
  </si>
  <si>
    <t>Отклонение сложилось в связи с : 
   - уменьшение плана  высвобождение бюджетных ассигнований в связи с переносом сроков выполнения работ по  техническому перевооружению котельной № 1.3 (г. Находка, ул. Судоремонтная,5) на 2026 год ; капитальный ремонт многоквартирных домов за счет средств местного бюджета на условиях софинансирования; не состоялась закупка на ремонт, реконструкцию и модернизацию объектов теплоснабжения, перенос закупки на 2026 год; экономия по обеспечению граждан твердым топливом уведомление МинФина ПК № 768/259, софинансирование за счет средств местного бюджета.</t>
  </si>
  <si>
    <t xml:space="preserve">Отклонение сложилось в связи с : -увеличением плана софинансирование расходов на центр питания по ул. Советская; Субсидия на организацию деятельности по транспортированию ТКО, заключение контракта по вывозу крупногабаритных грузов, организация площадок для сбора ТКО; капитальный ремонт водопроводных сетей по адресу: г. Находка, ул. Владивостокская,35- ул. Ленинская, 22 для реализации благоустройства объекта: "Сквер в районе МЦК"; выполнение работ по техническому перевооружению котельной 1.3 по адресу: г.Находка, ул. Судоремонтная, 5; Софинансирование расходов на мероприятия по энергосбережению и повышению энергетической эффективности систем коммунальной инфраструктуры; выполнение работ по формированию технического плана с целью постановки на кадастровый учет объектов "Реконструкция ливневой канализации по адресу: г.Находка, ул.Дзержинского, 1", "Строительство участка ливневой канализации г.Находка, ул.Комсомольская, д.24"; работы по благоустройству ливневой канализации (ул.Дзержинского,1); резерв на исполнительный лист по капремонту муниципальных квартир (3 исполнительных листа); мероприятия по пожарной безопасности (поставка пожарных гидрантов);  расходы на потребленние электроэнергии объектами наружного освещения; капитальное строитедьство напорного коллектора; обеспечение мероприятий по капитальному ремонту многоквартирных домов, построенных для детей-сирот уведомление Мин Фин ПК № 775/57.
   </t>
  </si>
  <si>
    <t>Отклонение сложилось в связи с: увеличением дополнительные расходы на развитие спортивной инфраструктуры (ФОК),развитие спортивной инфраструктуры (ФОК) уведомление Минфин ПК № 775/58;  капитальный ремонт центральной части трибун, реконструкция трибун стадиона "Водник"; коммунальные платежи; закупка оборудования, инвентаря и иного имущества для ввода в эксплуатацию объекта: "Физкультурно-оздоровительный комплекс в г. Находка"; расходы на выполнение работ по гидроизоляции подпорной стенки Южного сектора, устройство навесного фасада, благоустройство к легкоатлетическому манежу с устройством ливневого водоотвода на территории стадиона "Водник" по заключенным муниципальным контрактам; расходы на обеспечение деятельности учреждений;Дополнительные бюджетные ассигнования на заработную плату с начислениями;</t>
  </si>
  <si>
    <t>Первоначально не были предусмотрены мероприятия программы.
 уведомление деп внутреннй политики ПК  №789/28.- ТОСЫ; Решение Думы от 26.03.2025 №485-НПА - Поддержка общественных инициатив; расходы на реализацию проектов, инициируемых жителями НГО, по решению вопросов местного значения</t>
  </si>
  <si>
    <r>
      <rPr>
        <sz val="11"/>
        <rFont val="Times New Roman"/>
        <family val="1"/>
        <charset val="204"/>
      </rPr>
      <t>Отклонение сложилось в связи с: -увеличением плана софинансирование расходов на организацию транспортного обслуживания населения в границах муниципальных образований Приморского края;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договор на осуществление регулярных перевозок по регулируемым тарифаму; уведомление министерство транспорта и дорожного хозяйства ПК .</t>
    </r>
  </si>
  <si>
    <t>Отклонение сложилось в связи с:  
увеличением плана техническое обслуживание, ремонт автомобилей, прочие текущие расходы; расходы на софинансирование; фонд капитального ремонта; ремонт помещений МКУ "УКС"; расходы на разработку ПСД для реализации проекта "Благоустройство территории сквера "Панорамный"; представительские расходы; перечисление взносов на капитальный ремонт муниципального жилищного фонда; благоустройство проезда к дому (по решению суда); охрана объектов муниципальной казны; расходы на выплаты в период выборной компании; расходы на основании решений суда; дополнительные расходы на заработную плату; резервный фонд; распределение части дотации; выполнение работ по ликвидации несанкционированных свалок на земельных участках в районе оз. Соленое, пл. Лесной по решению суда ПК;расходы на обеспечение деятельности МБУ "Редакция газеты"; расходы на обеспечение деятельности МКУ "МУХУ"; уведомление МинФин № 766/93 -ЗАГС; соц.поддержка детей без попечения родителей  уведомление Минфина ПК№ 760/312; расходы за счет целевых пожертвований.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</si>
</sst>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 Cy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0C0C0"/>
        <bgColor indexed="64"/>
      </patternFill>
    </fill>
    <fill>
      <patternFill patternType="solid">
        <fgColor rgb="FFCCCC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1">
    <xf numFmtId="0" fontId="0" fillId="0" borderId="0"/>
    <xf numFmtId="0" fontId="2" fillId="0" borderId="0"/>
    <xf numFmtId="0" fontId="3" fillId="0" borderId="0">
      <alignment horizontal="left" vertical="top" wrapText="1"/>
    </xf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wrapText="1"/>
    </xf>
    <xf numFmtId="0" fontId="3" fillId="0" borderId="0">
      <alignment horizontal="right"/>
    </xf>
    <xf numFmtId="0" fontId="3" fillId="0" borderId="2">
      <alignment horizontal="center" vertical="center" wrapText="1"/>
    </xf>
    <xf numFmtId="0" fontId="3" fillId="0" borderId="3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" fontId="3" fillId="2" borderId="2">
      <alignment horizontal="right" vertical="top" shrinkToFit="1"/>
    </xf>
    <xf numFmtId="0" fontId="5" fillId="0" borderId="2">
      <alignment horizontal="left"/>
    </xf>
    <xf numFmtId="4" fontId="5" fillId="3" borderId="2">
      <alignment horizontal="right" vertical="top" shrinkToFit="1"/>
    </xf>
    <xf numFmtId="0" fontId="3" fillId="0" borderId="4"/>
    <xf numFmtId="0" fontId="3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4" borderId="0"/>
    <xf numFmtId="0" fontId="3" fillId="4" borderId="5"/>
    <xf numFmtId="0" fontId="3" fillId="4" borderId="4"/>
    <xf numFmtId="0" fontId="3" fillId="4" borderId="6"/>
    <xf numFmtId="0" fontId="3" fillId="4" borderId="6">
      <alignment horizontal="center"/>
    </xf>
    <xf numFmtId="0" fontId="3" fillId="4" borderId="0">
      <alignment horizontal="center"/>
    </xf>
    <xf numFmtId="4" fontId="3" fillId="0" borderId="2">
      <alignment horizontal="right" vertical="top" shrinkToFit="1"/>
    </xf>
    <xf numFmtId="0" fontId="5" fillId="0" borderId="2">
      <alignment horizontal="left" vertical="top" wrapText="1"/>
    </xf>
    <xf numFmtId="0" fontId="3" fillId="4" borderId="0">
      <alignment horizontal="left"/>
    </xf>
    <xf numFmtId="4" fontId="3" fillId="0" borderId="3">
      <alignment horizontal="right" shrinkToFit="1"/>
    </xf>
    <xf numFmtId="4" fontId="3" fillId="0" borderId="0">
      <alignment horizontal="right" shrinkToFit="1"/>
    </xf>
    <xf numFmtId="0" fontId="3" fillId="4" borderId="4">
      <alignment horizontal="center"/>
    </xf>
    <xf numFmtId="4" fontId="5" fillId="2" borderId="2">
      <alignment horizontal="right" vertical="top" shrinkToFit="1"/>
    </xf>
    <xf numFmtId="0" fontId="5" fillId="0" borderId="2">
      <alignment vertical="top" wrapText="1"/>
    </xf>
    <xf numFmtId="4" fontId="3" fillId="2" borderId="2">
      <alignment horizontal="right" vertical="top" shrinkToFit="1"/>
    </xf>
    <xf numFmtId="0" fontId="3" fillId="0" borderId="0">
      <alignment horizontal="left" vertical="top" wrapText="1"/>
    </xf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wrapText="1"/>
    </xf>
    <xf numFmtId="0" fontId="3" fillId="0" borderId="0">
      <alignment horizontal="right"/>
    </xf>
    <xf numFmtId="0" fontId="3" fillId="0" borderId="7">
      <alignment horizontal="center" vertical="center" wrapText="1"/>
    </xf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0" fontId="5" fillId="0" borderId="8">
      <alignment horizontal="left"/>
    </xf>
    <xf numFmtId="4" fontId="5" fillId="3" borderId="2">
      <alignment horizontal="right" vertical="top" shrinkToFit="1"/>
    </xf>
    <xf numFmtId="0" fontId="3" fillId="0" borderId="4"/>
    <xf numFmtId="0" fontId="3" fillId="0" borderId="0">
      <alignment horizontal="left" wrapText="1"/>
    </xf>
    <xf numFmtId="0" fontId="5" fillId="0" borderId="2">
      <alignment horizontal="left" vertical="top" wrapText="1"/>
    </xf>
    <xf numFmtId="0" fontId="3" fillId="4" borderId="0">
      <alignment horizontal="center"/>
    </xf>
    <xf numFmtId="4" fontId="3" fillId="0" borderId="2">
      <alignment horizontal="right" vertical="top" shrinkToFit="1"/>
    </xf>
    <xf numFmtId="4" fontId="3" fillId="0" borderId="0">
      <alignment horizontal="right" shrinkToFit="1"/>
    </xf>
    <xf numFmtId="0" fontId="1" fillId="0" borderId="0"/>
    <xf numFmtId="0" fontId="12" fillId="0" borderId="0">
      <alignment horizontal="left"/>
    </xf>
    <xf numFmtId="0" fontId="2" fillId="0" borderId="0"/>
    <xf numFmtId="0" fontId="12" fillId="0" borderId="0">
      <alignment horizontal="left"/>
    </xf>
    <xf numFmtId="0" fontId="2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2" fillId="0" borderId="0">
      <alignment horizontal="left"/>
    </xf>
    <xf numFmtId="0" fontId="2" fillId="0" borderId="0"/>
    <xf numFmtId="0" fontId="3" fillId="5" borderId="0"/>
    <xf numFmtId="0" fontId="14" fillId="6" borderId="0"/>
    <xf numFmtId="0" fontId="3" fillId="0" borderId="0">
      <alignment horizontal="left" vertical="top" wrapText="1"/>
    </xf>
    <xf numFmtId="0" fontId="14" fillId="0" borderId="0">
      <alignment horizontal="left" vertical="top" wrapText="1"/>
    </xf>
    <xf numFmtId="0" fontId="3" fillId="0" borderId="0"/>
    <xf numFmtId="0" fontId="15" fillId="0" borderId="0">
      <alignment horizontal="center" wrapText="1"/>
    </xf>
    <xf numFmtId="0" fontId="4" fillId="0" borderId="0">
      <alignment horizontal="center" wrapText="1"/>
    </xf>
    <xf numFmtId="0" fontId="15" fillId="0" borderId="0">
      <alignment horizontal="center"/>
    </xf>
    <xf numFmtId="0" fontId="4" fillId="0" borderId="0">
      <alignment horizontal="center"/>
    </xf>
    <xf numFmtId="0" fontId="14" fillId="0" borderId="0">
      <alignment wrapText="1"/>
    </xf>
    <xf numFmtId="0" fontId="3" fillId="0" borderId="0">
      <alignment wrapText="1"/>
    </xf>
    <xf numFmtId="0" fontId="14" fillId="0" borderId="0">
      <alignment horizontal="right"/>
    </xf>
    <xf numFmtId="0" fontId="3" fillId="0" borderId="0">
      <alignment horizontal="right"/>
    </xf>
    <xf numFmtId="0" fontId="14" fillId="6" borderId="5"/>
    <xf numFmtId="0" fontId="3" fillId="5" borderId="5"/>
    <xf numFmtId="0" fontId="14" fillId="0" borderId="2">
      <alignment horizontal="center" vertical="center" wrapText="1"/>
    </xf>
    <xf numFmtId="0" fontId="3" fillId="0" borderId="2">
      <alignment horizontal="center" vertical="center" wrapText="1"/>
    </xf>
    <xf numFmtId="0" fontId="14" fillId="0" borderId="2">
      <alignment horizontal="center" vertical="center" shrinkToFit="1"/>
    </xf>
    <xf numFmtId="0" fontId="3" fillId="0" borderId="3"/>
    <xf numFmtId="0" fontId="14" fillId="6" borderId="4"/>
    <xf numFmtId="0" fontId="3" fillId="0" borderId="2">
      <alignment horizontal="center" vertical="center" shrinkToFit="1"/>
    </xf>
    <xf numFmtId="0" fontId="3" fillId="0" borderId="2">
      <alignment horizontal="center" vertical="center" shrinkToFit="1"/>
    </xf>
    <xf numFmtId="0" fontId="16" fillId="0" borderId="2">
      <alignment horizontal="left"/>
    </xf>
    <xf numFmtId="0" fontId="3" fillId="5" borderId="4"/>
    <xf numFmtId="0" fontId="14" fillId="0" borderId="0">
      <alignment horizontal="left" wrapText="1"/>
    </xf>
    <xf numFmtId="0" fontId="5" fillId="0" borderId="2">
      <alignment horizontal="left"/>
    </xf>
    <xf numFmtId="4" fontId="16" fillId="3" borderId="2">
      <alignment horizontal="right" vertical="top" shrinkToFit="1"/>
    </xf>
    <xf numFmtId="4" fontId="5" fillId="7" borderId="2">
      <alignment horizontal="right" vertical="top" shrinkToFit="1"/>
    </xf>
    <xf numFmtId="0" fontId="14" fillId="0" borderId="0"/>
    <xf numFmtId="4" fontId="16" fillId="8" borderId="2">
      <alignment horizontal="right" vertical="top" shrinkToFit="1"/>
    </xf>
    <xf numFmtId="0" fontId="15" fillId="0" borderId="0">
      <alignment horizontal="center"/>
    </xf>
    <xf numFmtId="0" fontId="3" fillId="0" borderId="4"/>
    <xf numFmtId="0" fontId="14" fillId="0" borderId="0">
      <alignment wrapText="1"/>
    </xf>
    <xf numFmtId="0" fontId="3" fillId="0" borderId="0">
      <alignment horizontal="left" wrapText="1"/>
    </xf>
    <xf numFmtId="0" fontId="14" fillId="0" borderId="0">
      <alignment horizontal="right"/>
    </xf>
    <xf numFmtId="49" fontId="3" fillId="0" borderId="2">
      <alignment horizontal="left" vertical="top" wrapText="1"/>
    </xf>
    <xf numFmtId="49" fontId="3" fillId="0" borderId="2">
      <alignment horizontal="left" vertical="top" wrapText="1"/>
    </xf>
    <xf numFmtId="0" fontId="14" fillId="0" borderId="3"/>
    <xf numFmtId="4" fontId="3" fillId="9" borderId="2">
      <alignment horizontal="right" vertical="top" shrinkToFit="1"/>
    </xf>
    <xf numFmtId="4" fontId="3" fillId="10" borderId="2">
      <alignment horizontal="right" vertical="top" shrinkToFit="1"/>
    </xf>
    <xf numFmtId="49" fontId="14" fillId="0" borderId="2">
      <alignment horizontal="left" vertical="top" wrapText="1"/>
    </xf>
    <xf numFmtId="0" fontId="3" fillId="5" borderId="6">
      <alignment horizontal="center"/>
    </xf>
    <xf numFmtId="0" fontId="14" fillId="6" borderId="6"/>
    <xf numFmtId="0" fontId="3" fillId="5" borderId="0">
      <alignment horizontal="center"/>
    </xf>
    <xf numFmtId="49" fontId="16" fillId="0" borderId="2">
      <alignment horizontal="left" vertical="top" wrapText="1"/>
    </xf>
    <xf numFmtId="4" fontId="14" fillId="2" borderId="2">
      <alignment horizontal="right" vertical="top" shrinkToFit="1"/>
    </xf>
    <xf numFmtId="49" fontId="5" fillId="0" borderId="2">
      <alignment horizontal="left" vertical="top" wrapText="1"/>
    </xf>
    <xf numFmtId="4" fontId="14" fillId="0" borderId="2">
      <alignment horizontal="right" vertical="top" shrinkToFit="1"/>
    </xf>
    <xf numFmtId="4" fontId="3" fillId="0" borderId="3">
      <alignment horizontal="right" shrinkToFit="1"/>
    </xf>
    <xf numFmtId="4" fontId="3" fillId="0" borderId="0">
      <alignment horizontal="right" shrinkToFit="1"/>
    </xf>
    <xf numFmtId="0" fontId="3" fillId="5" borderId="0">
      <alignment horizontal="left"/>
    </xf>
    <xf numFmtId="0" fontId="3" fillId="5" borderId="4">
      <alignment horizontal="center"/>
    </xf>
    <xf numFmtId="0" fontId="9" fillId="0" borderId="0"/>
    <xf numFmtId="0" fontId="9" fillId="0" borderId="0"/>
    <xf numFmtId="0" fontId="7" fillId="0" borderId="0"/>
    <xf numFmtId="0" fontId="11" fillId="0" borderId="0"/>
    <xf numFmtId="0" fontId="1" fillId="0" borderId="0"/>
    <xf numFmtId="0" fontId="2" fillId="0" borderId="0"/>
    <xf numFmtId="0" fontId="3" fillId="0" borderId="2">
      <alignment horizontal="left" vertical="top" wrapText="1"/>
    </xf>
    <xf numFmtId="4" fontId="3" fillId="2" borderId="2">
      <alignment horizontal="right" vertical="top" shrinkToFit="1"/>
    </xf>
    <xf numFmtId="4" fontId="5" fillId="3" borderId="2">
      <alignment horizontal="right" vertical="top" shrinkToFit="1"/>
    </xf>
    <xf numFmtId="0" fontId="3" fillId="0" borderId="0"/>
    <xf numFmtId="0" fontId="3" fillId="0" borderId="0"/>
    <xf numFmtId="0" fontId="3" fillId="4" borderId="0"/>
    <xf numFmtId="0" fontId="3" fillId="4" borderId="5"/>
    <xf numFmtId="0" fontId="3" fillId="4" borderId="4"/>
    <xf numFmtId="0" fontId="3" fillId="4" borderId="6"/>
    <xf numFmtId="0" fontId="3" fillId="4" borderId="6">
      <alignment horizontal="center"/>
    </xf>
    <xf numFmtId="0" fontId="3" fillId="4" borderId="0">
      <alignment horizontal="center"/>
    </xf>
    <xf numFmtId="0" fontId="5" fillId="0" borderId="2">
      <alignment horizontal="left" vertical="top" wrapText="1"/>
    </xf>
    <xf numFmtId="0" fontId="3" fillId="4" borderId="0">
      <alignment horizontal="left"/>
    </xf>
    <xf numFmtId="4" fontId="3" fillId="0" borderId="3">
      <alignment horizontal="right" shrinkToFit="1"/>
    </xf>
    <xf numFmtId="4" fontId="3" fillId="0" borderId="0">
      <alignment horizontal="right" shrinkToFit="1"/>
    </xf>
    <xf numFmtId="0" fontId="3" fillId="4" borderId="4">
      <alignment horizontal="center"/>
    </xf>
    <xf numFmtId="0" fontId="3" fillId="0" borderId="2">
      <alignment horizontal="center" vertical="top" wrapText="1"/>
    </xf>
    <xf numFmtId="0" fontId="5" fillId="0" borderId="8">
      <alignment horizontal="center"/>
    </xf>
  </cellStyleXfs>
  <cellXfs count="54">
    <xf numFmtId="0" fontId="0" fillId="0" borderId="0" xfId="0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1" fontId="8" fillId="0" borderId="1" xfId="6" applyNumberFormat="1" applyFont="1" applyFill="1" applyBorder="1" applyAlignment="1" applyProtection="1">
      <alignment horizontal="center" vertical="center" shrinkToFit="1"/>
    </xf>
    <xf numFmtId="0" fontId="8" fillId="0" borderId="1" xfId="35" applyNumberFormat="1" applyFont="1" applyFill="1" applyBorder="1" applyAlignment="1" applyProtection="1">
      <alignment horizontal="left" vertical="center" wrapText="1"/>
    </xf>
    <xf numFmtId="4" fontId="8" fillId="0" borderId="1" xfId="34" applyNumberFormat="1" applyFont="1" applyFill="1" applyBorder="1" applyAlignment="1" applyProtection="1">
      <alignment horizontal="center" vertical="center" shrinkToFi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" fontId="17" fillId="0" borderId="0" xfId="52" applyNumberFormat="1" applyFont="1" applyBorder="1" applyAlignment="1" applyProtection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2" fontId="8" fillId="11" borderId="1" xfId="0" applyNumberFormat="1" applyFont="1" applyFill="1" applyBorder="1" applyAlignment="1">
      <alignment horizontal="center" vertical="center"/>
    </xf>
    <xf numFmtId="1" fontId="6" fillId="0" borderId="1" xfId="6" applyNumberFormat="1" applyFont="1" applyFill="1" applyBorder="1" applyAlignment="1" applyProtection="1">
      <alignment horizontal="center" vertical="center" shrinkToFit="1"/>
    </xf>
    <xf numFmtId="0" fontId="6" fillId="0" borderId="1" xfId="35" applyNumberFormat="1" applyFont="1" applyFill="1" applyBorder="1" applyAlignment="1" applyProtection="1">
      <alignment horizontal="left" vertical="center" wrapText="1"/>
    </xf>
    <xf numFmtId="4" fontId="6" fillId="0" borderId="1" xfId="34" applyNumberFormat="1" applyFont="1" applyFill="1" applyBorder="1" applyAlignment="1" applyProtection="1">
      <alignment horizontal="center" vertical="center" shrinkToFit="1"/>
    </xf>
    <xf numFmtId="4" fontId="19" fillId="0" borderId="2" xfId="52" applyNumberFormat="1" applyFont="1" applyAlignment="1" applyProtection="1">
      <alignment horizontal="center" vertical="center" shrinkToFit="1"/>
    </xf>
    <xf numFmtId="2" fontId="6" fillId="11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11" borderId="1" xfId="51" applyNumberFormat="1" applyFont="1" applyFill="1" applyBorder="1" applyAlignment="1" applyProtection="1">
      <alignment horizontal="left" vertical="center" wrapText="1"/>
    </xf>
    <xf numFmtId="0" fontId="6" fillId="11" borderId="9" xfId="51" applyNumberFormat="1" applyFont="1" applyFill="1" applyBorder="1" applyAlignment="1" applyProtection="1">
      <alignment vertical="center" wrapText="1"/>
    </xf>
    <xf numFmtId="4" fontId="19" fillId="0" borderId="1" xfId="52" applyNumberFormat="1" applyFont="1" applyBorder="1" applyAlignment="1" applyProtection="1">
      <alignment horizontal="center" vertical="center" shrinkToFit="1"/>
    </xf>
    <xf numFmtId="4" fontId="19" fillId="0" borderId="10" xfId="52" applyNumberFormat="1" applyFont="1" applyBorder="1" applyAlignment="1" applyProtection="1">
      <alignment horizontal="center" vertical="center" shrinkToFit="1"/>
    </xf>
    <xf numFmtId="0" fontId="20" fillId="0" borderId="1" xfId="0" applyFont="1" applyBorder="1" applyAlignment="1">
      <alignment vertical="center"/>
    </xf>
    <xf numFmtId="4" fontId="21" fillId="0" borderId="1" xfId="0" applyNumberFormat="1" applyFont="1" applyFill="1" applyBorder="1" applyAlignment="1">
      <alignment horizontal="right" vertical="center" wrapText="1"/>
    </xf>
    <xf numFmtId="2" fontId="20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 vertical="center" wrapText="1"/>
    </xf>
    <xf numFmtId="4" fontId="19" fillId="11" borderId="2" xfId="52" applyNumberFormat="1" applyFont="1" applyFill="1" applyAlignment="1" applyProtection="1">
      <alignment horizontal="center" vertical="center" shrinkToFit="1"/>
    </xf>
    <xf numFmtId="4" fontId="6" fillId="11" borderId="1" xfId="34" applyNumberFormat="1" applyFont="1" applyFill="1" applyBorder="1" applyAlignment="1" applyProtection="1">
      <alignment horizontal="center" vertical="center" shrinkToFit="1"/>
    </xf>
    <xf numFmtId="4" fontId="19" fillId="11" borderId="1" xfId="52" applyNumberFormat="1" applyFont="1" applyFill="1" applyBorder="1" applyAlignment="1" applyProtection="1">
      <alignment horizontal="center" vertical="center" shrinkToFit="1"/>
    </xf>
    <xf numFmtId="4" fontId="19" fillId="11" borderId="1" xfId="40" applyNumberFormat="1" applyFont="1" applyFill="1" applyBorder="1" applyAlignment="1" applyProtection="1">
      <alignment horizontal="center" vertical="center" shrinkToFit="1"/>
    </xf>
    <xf numFmtId="4" fontId="21" fillId="11" borderId="1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4" fontId="8" fillId="0" borderId="0" xfId="0" applyNumberFormat="1" applyFont="1"/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4" fontId="17" fillId="11" borderId="1" xfId="40" applyNumberFormat="1" applyFont="1" applyFill="1" applyBorder="1" applyAlignment="1" applyProtection="1">
      <alignment horizontal="center" vertical="center" shrinkToFit="1"/>
    </xf>
    <xf numFmtId="0" fontId="8" fillId="0" borderId="0" xfId="0" applyFont="1" applyBorder="1"/>
    <xf numFmtId="4" fontId="8" fillId="0" borderId="0" xfId="0" applyNumberFormat="1" applyFont="1" applyBorder="1"/>
    <xf numFmtId="2" fontId="2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" fontId="8" fillId="0" borderId="0" xfId="27" applyNumberFormat="1" applyFont="1" applyFill="1" applyAlignment="1" applyProtection="1">
      <alignment horizontal="right" vertical="top" shrinkToFit="1"/>
    </xf>
    <xf numFmtId="0" fontId="8" fillId="0" borderId="0" xfId="0" applyFont="1" applyAlignment="1">
      <alignment horizontal="justify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8" fillId="0" borderId="0" xfId="0" applyFont="1" applyAlignment="1">
      <alignment horizontal="center" vertical="center" wrapText="1"/>
    </xf>
  </cellXfs>
  <cellStyles count="141">
    <cellStyle name="br" xfId="19"/>
    <cellStyle name="br 2" xfId="56"/>
    <cellStyle name="br 3" xfId="55"/>
    <cellStyle name="col" xfId="18"/>
    <cellStyle name="col 2" xfId="58"/>
    <cellStyle name="col 3" xfId="57"/>
    <cellStyle name="st24" xfId="140"/>
    <cellStyle name="st25" xfId="139"/>
    <cellStyle name="style0" xfId="20"/>
    <cellStyle name="style0 2" xfId="60"/>
    <cellStyle name="style0 3" xfId="126"/>
    <cellStyle name="style0 4" xfId="59"/>
    <cellStyle name="td" xfId="21"/>
    <cellStyle name="td 2" xfId="62"/>
    <cellStyle name="td 3" xfId="127"/>
    <cellStyle name="td 4" xfId="61"/>
    <cellStyle name="tr" xfId="17"/>
    <cellStyle name="tr 2" xfId="64"/>
    <cellStyle name="tr 3" xfId="63"/>
    <cellStyle name="xl21" xfId="22"/>
    <cellStyle name="xl21 2" xfId="66"/>
    <cellStyle name="xl21 3" xfId="128"/>
    <cellStyle name="xl21 4" xfId="65"/>
    <cellStyle name="xl22" xfId="2"/>
    <cellStyle name="xl22 2" xfId="68"/>
    <cellStyle name="xl22 3" xfId="67"/>
    <cellStyle name="xl22 4" xfId="43"/>
    <cellStyle name="xl23" xfId="3"/>
    <cellStyle name="xl23 2" xfId="70"/>
    <cellStyle name="xl23 3" xfId="69"/>
    <cellStyle name="xl23 4" xfId="44"/>
    <cellStyle name="xl24" xfId="4"/>
    <cellStyle name="xl24 2" xfId="72"/>
    <cellStyle name="xl24 3" xfId="71"/>
    <cellStyle name="xl24 4" xfId="46"/>
    <cellStyle name="xl25" xfId="5"/>
    <cellStyle name="xl25 2" xfId="74"/>
    <cellStyle name="xl25 3" xfId="73"/>
    <cellStyle name="xl25 4" xfId="48"/>
    <cellStyle name="xl26" xfId="6"/>
    <cellStyle name="xl26 2" xfId="76"/>
    <cellStyle name="xl26 3" xfId="75"/>
    <cellStyle name="xl26 4" xfId="37"/>
    <cellStyle name="xl27" xfId="7"/>
    <cellStyle name="xl27 2" xfId="78"/>
    <cellStyle name="xl27 3" xfId="77"/>
    <cellStyle name="xl27 4" xfId="39"/>
    <cellStyle name="xl28" xfId="23"/>
    <cellStyle name="xl28 2" xfId="80"/>
    <cellStyle name="xl28 3" xfId="129"/>
    <cellStyle name="xl28 4" xfId="79"/>
    <cellStyle name="xl28 5" xfId="40"/>
    <cellStyle name="xl29" xfId="8"/>
    <cellStyle name="xl29 2" xfId="82"/>
    <cellStyle name="xl29 3" xfId="81"/>
    <cellStyle name="xl29 4" xfId="41"/>
    <cellStyle name="xl30" xfId="9"/>
    <cellStyle name="xl30 2" xfId="84"/>
    <cellStyle name="xl30 3" xfId="83"/>
    <cellStyle name="xl30 4" xfId="42"/>
    <cellStyle name="xl31" xfId="10"/>
    <cellStyle name="xl31 2" xfId="86"/>
    <cellStyle name="xl31 3" xfId="87"/>
    <cellStyle name="xl31 4" xfId="85"/>
    <cellStyle name="xl31 5" xfId="47"/>
    <cellStyle name="xl32" xfId="24"/>
    <cellStyle name="xl32 2" xfId="89"/>
    <cellStyle name="xl32 3" xfId="130"/>
    <cellStyle name="xl32 4" xfId="88"/>
    <cellStyle name="xl32 5" xfId="38"/>
    <cellStyle name="xl33" xfId="13"/>
    <cellStyle name="xl33 2" xfId="91"/>
    <cellStyle name="xl33 3" xfId="90"/>
    <cellStyle name="xl33 4" xfId="49"/>
    <cellStyle name="xl34" xfId="14"/>
    <cellStyle name="xl34 2" xfId="93"/>
    <cellStyle name="xl34 3" xfId="125"/>
    <cellStyle name="xl34 4" xfId="92"/>
    <cellStyle name="xl34 5" xfId="45"/>
    <cellStyle name="xl35" xfId="25"/>
    <cellStyle name="xl35 2" xfId="95"/>
    <cellStyle name="xl35 3" xfId="131"/>
    <cellStyle name="xl35 4" xfId="94"/>
    <cellStyle name="xl35 5" xfId="50"/>
    <cellStyle name="xl36" xfId="15"/>
    <cellStyle name="xl36 2" xfId="97"/>
    <cellStyle name="xl36 3" xfId="96"/>
    <cellStyle name="xl36 4" xfId="36"/>
    <cellStyle name="xl37" xfId="16"/>
    <cellStyle name="xl37 2" xfId="99"/>
    <cellStyle name="xl37 3" xfId="98"/>
    <cellStyle name="xl37 4" xfId="51"/>
    <cellStyle name="xl38" xfId="11"/>
    <cellStyle name="xl38 2" xfId="101"/>
    <cellStyle name="xl38 3" xfId="102"/>
    <cellStyle name="xl38 4" xfId="123"/>
    <cellStyle name="xl38 5" xfId="100"/>
    <cellStyle name="xl38 6" xfId="52"/>
    <cellStyle name="xl39" xfId="12"/>
    <cellStyle name="xl39 2" xfId="104"/>
    <cellStyle name="xl39 2 2" xfId="124"/>
    <cellStyle name="xl39 3" xfId="105"/>
    <cellStyle name="xl39 4" xfId="103"/>
    <cellStyle name="xl39 5" xfId="53"/>
    <cellStyle name="xl40" xfId="26"/>
    <cellStyle name="xl40 2" xfId="107"/>
    <cellStyle name="xl40 3" xfId="132"/>
    <cellStyle name="xl40 4" xfId="106"/>
    <cellStyle name="xl41" xfId="27"/>
    <cellStyle name="xl41 2" xfId="109"/>
    <cellStyle name="xl41 3" xfId="133"/>
    <cellStyle name="xl41 4" xfId="108"/>
    <cellStyle name="xl42" xfId="28"/>
    <cellStyle name="xl42 2" xfId="110"/>
    <cellStyle name="xl43" xfId="29"/>
    <cellStyle name="xl43 2" xfId="112"/>
    <cellStyle name="xl43 3" xfId="134"/>
    <cellStyle name="xl43 4" xfId="111"/>
    <cellStyle name="xl44" xfId="30"/>
    <cellStyle name="xl44 2" xfId="135"/>
    <cellStyle name="xl44 3" xfId="113"/>
    <cellStyle name="xl45" xfId="31"/>
    <cellStyle name="xl45 2" xfId="136"/>
    <cellStyle name="xl45 3" xfId="114"/>
    <cellStyle name="xl46" xfId="32"/>
    <cellStyle name="xl46 2" xfId="137"/>
    <cellStyle name="xl46 3" xfId="115"/>
    <cellStyle name="xl47" xfId="33"/>
    <cellStyle name="xl47 2" xfId="138"/>
    <cellStyle name="xl47 3" xfId="116"/>
    <cellStyle name="xl61" xfId="35"/>
    <cellStyle name="xl64" xfId="34"/>
    <cellStyle name="Обычный" xfId="0" builtinId="0"/>
    <cellStyle name="Обычный 2" xfId="1"/>
    <cellStyle name="Обычный 2 2" xfId="118"/>
    <cellStyle name="Обычный 2 3" xfId="122"/>
    <cellStyle name="Обычный 2 4" xfId="117"/>
    <cellStyle name="Обычный 3" xfId="119"/>
    <cellStyle name="Обычный 4" xfId="120"/>
    <cellStyle name="Обычный 5" xfId="121"/>
    <cellStyle name="Обычный 6" xfId="5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49"/>
  <sheetViews>
    <sheetView tabSelected="1" zoomScale="90" zoomScaleNormal="90" zoomScaleSheetLayoutView="90" workbookViewId="0">
      <selection activeCell="M26" sqref="M26"/>
    </sheetView>
  </sheetViews>
  <sheetFormatPr defaultRowHeight="15" x14ac:dyDescent="0.25"/>
  <cols>
    <col min="1" max="1" width="12.7109375" style="33" customWidth="1"/>
    <col min="2" max="2" width="39.5703125" style="33" customWidth="1"/>
    <col min="3" max="3" width="18" style="43" customWidth="1"/>
    <col min="4" max="4" width="17.42578125" style="33" customWidth="1"/>
    <col min="5" max="5" width="15.85546875" style="33" customWidth="1"/>
    <col min="6" max="7" width="8.42578125" style="43" customWidth="1"/>
    <col min="8" max="8" width="58.42578125" style="43" customWidth="1"/>
    <col min="9" max="9" width="53.85546875" style="33" customWidth="1"/>
    <col min="10" max="10" width="9.140625" style="33"/>
    <col min="11" max="11" width="17" style="33" customWidth="1"/>
    <col min="12" max="13" width="9.140625" style="33"/>
    <col min="14" max="14" width="14.85546875" style="33" bestFit="1" customWidth="1"/>
    <col min="15" max="16384" width="9.140625" style="33"/>
  </cols>
  <sheetData>
    <row r="3" spans="1:14" ht="15.75" x14ac:dyDescent="0.25">
      <c r="A3" s="53" t="s">
        <v>42</v>
      </c>
      <c r="B3" s="53"/>
      <c r="C3" s="53"/>
      <c r="D3" s="53"/>
      <c r="E3" s="53"/>
      <c r="F3" s="53"/>
      <c r="G3" s="53"/>
      <c r="H3" s="53"/>
      <c r="I3" s="53"/>
    </row>
    <row r="4" spans="1:14" ht="15.75" x14ac:dyDescent="0.25">
      <c r="A4" s="32"/>
      <c r="B4" s="32"/>
      <c r="C4" s="32"/>
      <c r="D4" s="32"/>
      <c r="E4" s="32"/>
      <c r="F4" s="32"/>
      <c r="G4" s="32"/>
      <c r="H4" s="32"/>
      <c r="I4" s="26" t="s">
        <v>40</v>
      </c>
    </row>
    <row r="5" spans="1:14" ht="108" customHeight="1" x14ac:dyDescent="0.25">
      <c r="A5" s="11" t="s">
        <v>0</v>
      </c>
      <c r="B5" s="11" t="s">
        <v>1</v>
      </c>
      <c r="C5" s="3" t="s">
        <v>48</v>
      </c>
      <c r="D5" s="3" t="s">
        <v>49</v>
      </c>
      <c r="E5" s="11" t="s">
        <v>21</v>
      </c>
      <c r="F5" s="11" t="s">
        <v>2</v>
      </c>
      <c r="G5" s="11" t="s">
        <v>3</v>
      </c>
      <c r="H5" s="11" t="s">
        <v>38</v>
      </c>
      <c r="I5" s="11" t="s">
        <v>39</v>
      </c>
    </row>
    <row r="6" spans="1:14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</row>
    <row r="7" spans="1:14" ht="197.25" customHeight="1" x14ac:dyDescent="0.25">
      <c r="A7" s="13" t="s">
        <v>4</v>
      </c>
      <c r="B7" s="14" t="s">
        <v>27</v>
      </c>
      <c r="C7" s="15">
        <v>0</v>
      </c>
      <c r="D7" s="27">
        <v>10017321.6</v>
      </c>
      <c r="E7" s="16">
        <v>10017276.640000001</v>
      </c>
      <c r="F7" s="17" t="e">
        <f>E7/C7*100</f>
        <v>#DIV/0!</v>
      </c>
      <c r="G7" s="18">
        <f>E7/D7*100</f>
        <v>99.999551177432508</v>
      </c>
      <c r="H7" s="46" t="s">
        <v>50</v>
      </c>
      <c r="I7" s="34"/>
      <c r="K7" s="35"/>
    </row>
    <row r="8" spans="1:14" ht="42.75" customHeight="1" x14ac:dyDescent="0.25">
      <c r="A8" s="13" t="s">
        <v>5</v>
      </c>
      <c r="B8" s="14" t="s">
        <v>28</v>
      </c>
      <c r="C8" s="15">
        <v>818514316.10000002</v>
      </c>
      <c r="D8" s="27">
        <v>803479425.45000005</v>
      </c>
      <c r="E8" s="16">
        <v>802373424.58000004</v>
      </c>
      <c r="F8" s="17">
        <f t="shared" ref="F8:F26" si="0">E8/C8*100</f>
        <v>98.028025753183272</v>
      </c>
      <c r="G8" s="18">
        <f t="shared" ref="G8:G26" si="1">E8/D8*100</f>
        <v>99.8623485760845</v>
      </c>
      <c r="H8" s="1"/>
      <c r="I8" s="34"/>
      <c r="K8" s="35"/>
    </row>
    <row r="9" spans="1:14" ht="84" customHeight="1" x14ac:dyDescent="0.25">
      <c r="A9" s="13" t="s">
        <v>6</v>
      </c>
      <c r="B9" s="14" t="s">
        <v>23</v>
      </c>
      <c r="C9" s="16">
        <v>1800000</v>
      </c>
      <c r="D9" s="16">
        <v>1800000</v>
      </c>
      <c r="E9" s="16">
        <v>1800000</v>
      </c>
      <c r="F9" s="17">
        <f t="shared" si="0"/>
        <v>100</v>
      </c>
      <c r="G9" s="18">
        <f t="shared" si="1"/>
        <v>100</v>
      </c>
      <c r="H9" s="36"/>
      <c r="I9" s="34"/>
      <c r="K9" s="35"/>
    </row>
    <row r="10" spans="1:14" ht="61.5" customHeight="1" x14ac:dyDescent="0.25">
      <c r="A10" s="13" t="s">
        <v>7</v>
      </c>
      <c r="B10" s="14" t="s">
        <v>43</v>
      </c>
      <c r="C10" s="15">
        <v>3360980648</v>
      </c>
      <c r="D10" s="27">
        <v>3488842542.9699998</v>
      </c>
      <c r="E10" s="16">
        <v>3481133371.5700002</v>
      </c>
      <c r="F10" s="17">
        <f t="shared" si="0"/>
        <v>103.57493053824926</v>
      </c>
      <c r="G10" s="18">
        <f t="shared" si="1"/>
        <v>99.779033553247231</v>
      </c>
      <c r="H10" s="37"/>
      <c r="I10" s="34"/>
      <c r="K10" s="35"/>
      <c r="N10" s="35"/>
    </row>
    <row r="11" spans="1:14" ht="228.75" customHeight="1" x14ac:dyDescent="0.25">
      <c r="A11" s="13" t="s">
        <v>8</v>
      </c>
      <c r="B11" s="14" t="s">
        <v>29</v>
      </c>
      <c r="C11" s="15">
        <v>109626990</v>
      </c>
      <c r="D11" s="27">
        <v>266886773.46000001</v>
      </c>
      <c r="E11" s="16">
        <v>265849949.93000001</v>
      </c>
      <c r="F11" s="17">
        <f t="shared" si="0"/>
        <v>242.5041040805736</v>
      </c>
      <c r="G11" s="18">
        <f t="shared" si="1"/>
        <v>99.611511834566286</v>
      </c>
      <c r="H11" s="47" t="s">
        <v>51</v>
      </c>
      <c r="I11" s="34"/>
      <c r="K11" s="35"/>
    </row>
    <row r="12" spans="1:14" ht="73.5" customHeight="1" x14ac:dyDescent="0.25">
      <c r="A12" s="13" t="s">
        <v>9</v>
      </c>
      <c r="B12" s="14" t="s">
        <v>30</v>
      </c>
      <c r="C12" s="15">
        <v>664259937.10000002</v>
      </c>
      <c r="D12" s="27">
        <v>672626814.13999999</v>
      </c>
      <c r="E12" s="16">
        <v>670088106.12</v>
      </c>
      <c r="F12" s="17">
        <f t="shared" si="0"/>
        <v>100.87739282387619</v>
      </c>
      <c r="G12" s="18">
        <f t="shared" si="1"/>
        <v>99.622568121485628</v>
      </c>
      <c r="H12" s="38"/>
      <c r="I12" s="34"/>
      <c r="K12" s="35"/>
    </row>
    <row r="13" spans="1:14" ht="396" customHeight="1" x14ac:dyDescent="0.25">
      <c r="A13" s="13" t="s">
        <v>10</v>
      </c>
      <c r="B13" s="19" t="s">
        <v>44</v>
      </c>
      <c r="C13" s="15">
        <v>1148637332.73</v>
      </c>
      <c r="D13" s="27">
        <v>1442660665.75</v>
      </c>
      <c r="E13" s="16">
        <v>1211469893.71</v>
      </c>
      <c r="F13" s="17">
        <f t="shared" si="0"/>
        <v>105.47018272779485</v>
      </c>
      <c r="G13" s="18">
        <f t="shared" si="1"/>
        <v>83.974694983465838</v>
      </c>
      <c r="H13" s="48" t="s">
        <v>61</v>
      </c>
      <c r="I13" s="48" t="s">
        <v>60</v>
      </c>
      <c r="K13" s="35"/>
    </row>
    <row r="14" spans="1:14" ht="240" x14ac:dyDescent="0.25">
      <c r="A14" s="13" t="s">
        <v>11</v>
      </c>
      <c r="B14" s="14" t="s">
        <v>31</v>
      </c>
      <c r="C14" s="15">
        <v>93311689</v>
      </c>
      <c r="D14" s="27">
        <v>154249248.34999999</v>
      </c>
      <c r="E14" s="16">
        <v>154151192.84999999</v>
      </c>
      <c r="F14" s="17">
        <f t="shared" si="0"/>
        <v>165.20030287952454</v>
      </c>
      <c r="G14" s="18">
        <f t="shared" si="1"/>
        <v>99.936430484395288</v>
      </c>
      <c r="H14" s="49" t="s">
        <v>52</v>
      </c>
      <c r="I14" s="34"/>
      <c r="K14" s="35"/>
      <c r="N14" s="35"/>
    </row>
    <row r="15" spans="1:14" ht="251.25" customHeight="1" x14ac:dyDescent="0.25">
      <c r="A15" s="13" t="s">
        <v>12</v>
      </c>
      <c r="B15" s="14" t="s">
        <v>24</v>
      </c>
      <c r="C15" s="15">
        <v>267000261.33000001</v>
      </c>
      <c r="D15" s="27">
        <v>498899979.43000001</v>
      </c>
      <c r="E15" s="27">
        <v>498899979.43000001</v>
      </c>
      <c r="F15" s="17">
        <f t="shared" si="0"/>
        <v>186.85374199442549</v>
      </c>
      <c r="G15" s="18">
        <f t="shared" si="1"/>
        <v>100</v>
      </c>
      <c r="H15" s="49" t="s">
        <v>62</v>
      </c>
      <c r="I15" s="34"/>
      <c r="N15" s="35"/>
    </row>
    <row r="16" spans="1:14" ht="129" customHeight="1" x14ac:dyDescent="0.25">
      <c r="A16" s="13" t="s">
        <v>13</v>
      </c>
      <c r="B16" s="14" t="s">
        <v>32</v>
      </c>
      <c r="C16" s="15">
        <v>0</v>
      </c>
      <c r="D16" s="27">
        <v>181463601.59999999</v>
      </c>
      <c r="E16" s="27">
        <v>181463601.59999999</v>
      </c>
      <c r="F16" s="17" t="e">
        <f t="shared" si="0"/>
        <v>#DIV/0!</v>
      </c>
      <c r="G16" s="18">
        <f t="shared" si="1"/>
        <v>100</v>
      </c>
      <c r="H16" s="50" t="s">
        <v>53</v>
      </c>
      <c r="I16" s="34"/>
      <c r="J16" s="4"/>
      <c r="K16" s="35"/>
      <c r="N16" s="35"/>
    </row>
    <row r="17" spans="1:14" ht="195" x14ac:dyDescent="0.25">
      <c r="A17" s="13" t="s">
        <v>14</v>
      </c>
      <c r="B17" s="14" t="s">
        <v>33</v>
      </c>
      <c r="C17" s="15">
        <v>0</v>
      </c>
      <c r="D17" s="28">
        <v>2100000</v>
      </c>
      <c r="E17" s="28">
        <v>2100000</v>
      </c>
      <c r="F17" s="17" t="e">
        <f t="shared" si="0"/>
        <v>#DIV/0!</v>
      </c>
      <c r="G17" s="18">
        <f t="shared" si="1"/>
        <v>100</v>
      </c>
      <c r="H17" s="51" t="s">
        <v>54</v>
      </c>
      <c r="I17" s="9"/>
    </row>
    <row r="18" spans="1:14" ht="60" x14ac:dyDescent="0.25">
      <c r="A18" s="13" t="s">
        <v>15</v>
      </c>
      <c r="B18" s="14" t="s">
        <v>34</v>
      </c>
      <c r="C18" s="15">
        <v>200000</v>
      </c>
      <c r="D18" s="27">
        <v>2234212</v>
      </c>
      <c r="E18" s="27">
        <v>2234212</v>
      </c>
      <c r="F18" s="17">
        <f t="shared" si="0"/>
        <v>1117.106</v>
      </c>
      <c r="G18" s="18">
        <f t="shared" si="1"/>
        <v>100</v>
      </c>
      <c r="H18" s="48" t="s">
        <v>55</v>
      </c>
      <c r="I18" s="34"/>
      <c r="K18" s="35"/>
      <c r="N18" s="35"/>
    </row>
    <row r="19" spans="1:14" ht="103.5" customHeight="1" x14ac:dyDescent="0.25">
      <c r="A19" s="13" t="s">
        <v>19</v>
      </c>
      <c r="B19" s="14" t="s">
        <v>35</v>
      </c>
      <c r="C19" s="15">
        <v>0</v>
      </c>
      <c r="D19" s="27">
        <v>105964</v>
      </c>
      <c r="E19" s="27">
        <v>105964</v>
      </c>
      <c r="F19" s="17" t="e">
        <f t="shared" si="0"/>
        <v>#DIV/0!</v>
      </c>
      <c r="G19" s="18">
        <f t="shared" si="1"/>
        <v>100</v>
      </c>
      <c r="H19" s="49" t="s">
        <v>41</v>
      </c>
      <c r="I19" s="34"/>
      <c r="K19" s="35"/>
    </row>
    <row r="20" spans="1:14" ht="60" x14ac:dyDescent="0.25">
      <c r="A20" s="13" t="s">
        <v>16</v>
      </c>
      <c r="B20" s="14" t="s">
        <v>25</v>
      </c>
      <c r="C20" s="15">
        <v>35213260</v>
      </c>
      <c r="D20" s="27">
        <v>37665834.850000001</v>
      </c>
      <c r="E20" s="16">
        <v>37162219.100000001</v>
      </c>
      <c r="F20" s="17">
        <f t="shared" si="0"/>
        <v>105.53473066679994</v>
      </c>
      <c r="G20" s="18">
        <f t="shared" si="1"/>
        <v>98.662937508207122</v>
      </c>
      <c r="H20" s="52" t="s">
        <v>56</v>
      </c>
      <c r="I20" s="34"/>
      <c r="K20" s="35"/>
      <c r="N20" s="35"/>
    </row>
    <row r="21" spans="1:14" ht="156.75" customHeight="1" x14ac:dyDescent="0.25">
      <c r="A21" s="13" t="s">
        <v>17</v>
      </c>
      <c r="B21" s="14" t="s">
        <v>45</v>
      </c>
      <c r="C21" s="15">
        <v>28641218.719999999</v>
      </c>
      <c r="D21" s="27">
        <v>236578766.33000001</v>
      </c>
      <c r="E21" s="16">
        <v>201857658.11000001</v>
      </c>
      <c r="F21" s="17">
        <f t="shared" si="0"/>
        <v>704.78026819802881</v>
      </c>
      <c r="G21" s="18">
        <f t="shared" si="1"/>
        <v>85.323658264593334</v>
      </c>
      <c r="H21" s="48" t="s">
        <v>59</v>
      </c>
      <c r="I21" s="34"/>
    </row>
    <row r="22" spans="1:14" ht="112.5" customHeight="1" x14ac:dyDescent="0.25">
      <c r="A22" s="13">
        <v>2200000000</v>
      </c>
      <c r="B22" s="14" t="s">
        <v>46</v>
      </c>
      <c r="C22" s="15">
        <v>0</v>
      </c>
      <c r="D22" s="27">
        <v>79584293</v>
      </c>
      <c r="E22" s="16">
        <v>79584293</v>
      </c>
      <c r="F22" s="17" t="e">
        <f t="shared" si="0"/>
        <v>#DIV/0!</v>
      </c>
      <c r="G22" s="18">
        <f t="shared" si="1"/>
        <v>100</v>
      </c>
      <c r="H22" s="48" t="s">
        <v>57</v>
      </c>
      <c r="I22" s="34"/>
    </row>
    <row r="23" spans="1:14" ht="203.25" customHeight="1" x14ac:dyDescent="0.25">
      <c r="A23" s="13">
        <v>2500000000</v>
      </c>
      <c r="B23" s="19" t="s">
        <v>36</v>
      </c>
      <c r="C23" s="15">
        <v>0</v>
      </c>
      <c r="D23" s="27">
        <v>52051347.899999999</v>
      </c>
      <c r="E23" s="27">
        <v>52051347.899999999</v>
      </c>
      <c r="F23" s="17" t="e">
        <f t="shared" si="0"/>
        <v>#DIV/0!</v>
      </c>
      <c r="G23" s="18">
        <f t="shared" si="1"/>
        <v>100</v>
      </c>
      <c r="H23" s="46" t="s">
        <v>58</v>
      </c>
      <c r="I23" s="34"/>
    </row>
    <row r="24" spans="1:14" ht="129" customHeight="1" x14ac:dyDescent="0.25">
      <c r="A24" s="13">
        <v>2800000000</v>
      </c>
      <c r="B24" s="20" t="s">
        <v>37</v>
      </c>
      <c r="C24" s="15">
        <v>0</v>
      </c>
      <c r="D24" s="29">
        <v>37066004.68</v>
      </c>
      <c r="E24" s="22">
        <v>37064265.109999999</v>
      </c>
      <c r="F24" s="17" t="e">
        <f t="shared" si="0"/>
        <v>#DIV/0!</v>
      </c>
      <c r="G24" s="18">
        <f t="shared" si="1"/>
        <v>99.99530683165068</v>
      </c>
      <c r="H24" s="46" t="s">
        <v>63</v>
      </c>
      <c r="I24" s="34"/>
    </row>
    <row r="25" spans="1:14" ht="130.5" customHeight="1" x14ac:dyDescent="0.25">
      <c r="A25" s="13">
        <v>3000000000</v>
      </c>
      <c r="B25" s="20" t="s">
        <v>47</v>
      </c>
      <c r="C25" s="15">
        <v>0</v>
      </c>
      <c r="D25" s="29">
        <v>134591507.63999999</v>
      </c>
      <c r="E25" s="21">
        <v>134578681.75999999</v>
      </c>
      <c r="F25" s="17" t="e">
        <f t="shared" si="0"/>
        <v>#DIV/0!</v>
      </c>
      <c r="G25" s="18">
        <f t="shared" si="1"/>
        <v>99.990470513166173</v>
      </c>
      <c r="H25" s="1" t="s">
        <v>64</v>
      </c>
      <c r="I25" s="34"/>
    </row>
    <row r="26" spans="1:14" ht="295.5" customHeight="1" x14ac:dyDescent="0.25">
      <c r="A26" s="13" t="s">
        <v>18</v>
      </c>
      <c r="B26" s="14" t="s">
        <v>20</v>
      </c>
      <c r="C26" s="15">
        <v>1019617003.8</v>
      </c>
      <c r="D26" s="30">
        <v>1373200124.26</v>
      </c>
      <c r="E26" s="22">
        <v>1321388453.8299999</v>
      </c>
      <c r="F26" s="17">
        <f t="shared" si="0"/>
        <v>129.59654938131976</v>
      </c>
      <c r="G26" s="18">
        <f t="shared" si="1"/>
        <v>96.226939576056282</v>
      </c>
      <c r="H26" s="46" t="s">
        <v>65</v>
      </c>
      <c r="I26" s="34"/>
      <c r="J26" s="40"/>
      <c r="K26" s="41"/>
      <c r="L26" s="40"/>
      <c r="N26" s="35"/>
    </row>
    <row r="27" spans="1:14" ht="148.5" hidden="1" customHeight="1" x14ac:dyDescent="0.25">
      <c r="A27" s="5"/>
      <c r="B27" s="6"/>
      <c r="C27" s="7"/>
      <c r="D27" s="39"/>
      <c r="E27" s="10"/>
      <c r="F27" s="12"/>
      <c r="G27" s="8"/>
      <c r="H27" s="8"/>
      <c r="I27" s="1" t="s">
        <v>26</v>
      </c>
      <c r="J27" s="40"/>
      <c r="K27" s="41"/>
      <c r="L27" s="40"/>
    </row>
    <row r="28" spans="1:14" ht="29.25" customHeight="1" x14ac:dyDescent="0.25">
      <c r="A28" s="2"/>
      <c r="B28" s="23" t="s">
        <v>22</v>
      </c>
      <c r="C28" s="24">
        <f>SUM(C7:C26)</f>
        <v>7547802656.7800007</v>
      </c>
      <c r="D28" s="31">
        <f>SUM(D7:D26)</f>
        <v>9476104427.4100018</v>
      </c>
      <c r="E28" s="24">
        <f>SUM(E7:E26)</f>
        <v>9145373891.2400017</v>
      </c>
      <c r="F28" s="25">
        <f t="shared" ref="F28" si="2">E28/C28*100</f>
        <v>121.16604404097586</v>
      </c>
      <c r="G28" s="25">
        <f t="shared" ref="G28" si="3">E28/D28*100</f>
        <v>96.509847071615752</v>
      </c>
      <c r="H28" s="42"/>
      <c r="I28" s="2"/>
      <c r="J28" s="40"/>
      <c r="K28" s="40"/>
      <c r="L28" s="40"/>
    </row>
    <row r="29" spans="1:14" x14ac:dyDescent="0.25">
      <c r="J29" s="40"/>
      <c r="K29" s="40"/>
      <c r="L29" s="40"/>
    </row>
    <row r="30" spans="1:14" x14ac:dyDescent="0.25">
      <c r="D30" s="44"/>
      <c r="E30" s="44"/>
      <c r="J30" s="40"/>
      <c r="K30" s="40"/>
      <c r="L30" s="40"/>
    </row>
    <row r="31" spans="1:14" x14ac:dyDescent="0.25">
      <c r="J31" s="40"/>
      <c r="K31" s="40"/>
      <c r="L31" s="40"/>
    </row>
    <row r="32" spans="1:14" x14ac:dyDescent="0.25">
      <c r="B32" s="45"/>
      <c r="J32" s="40"/>
      <c r="K32" s="40"/>
      <c r="L32" s="40"/>
    </row>
    <row r="33" spans="2:12" x14ac:dyDescent="0.25">
      <c r="B33" s="45"/>
      <c r="J33" s="40"/>
      <c r="K33" s="40"/>
      <c r="L33" s="40"/>
    </row>
    <row r="34" spans="2:12" x14ac:dyDescent="0.25">
      <c r="J34" s="40"/>
      <c r="K34" s="40"/>
      <c r="L34" s="40"/>
    </row>
    <row r="35" spans="2:12" x14ac:dyDescent="0.25">
      <c r="B35" s="45"/>
      <c r="J35" s="40"/>
      <c r="K35" s="40"/>
      <c r="L35" s="40"/>
    </row>
    <row r="36" spans="2:12" x14ac:dyDescent="0.25">
      <c r="B36" s="45"/>
      <c r="D36" s="35"/>
      <c r="J36" s="40"/>
      <c r="K36" s="40"/>
      <c r="L36" s="40"/>
    </row>
    <row r="37" spans="2:12" x14ac:dyDescent="0.25">
      <c r="J37" s="40"/>
      <c r="K37" s="40"/>
      <c r="L37" s="40"/>
    </row>
    <row r="38" spans="2:12" x14ac:dyDescent="0.25">
      <c r="J38" s="40"/>
      <c r="K38" s="40"/>
      <c r="L38" s="40"/>
    </row>
    <row r="39" spans="2:12" x14ac:dyDescent="0.25">
      <c r="J39" s="40"/>
      <c r="K39" s="40"/>
      <c r="L39" s="40"/>
    </row>
    <row r="40" spans="2:12" x14ac:dyDescent="0.25">
      <c r="J40" s="40"/>
      <c r="K40" s="40"/>
      <c r="L40" s="40"/>
    </row>
    <row r="41" spans="2:12" x14ac:dyDescent="0.25">
      <c r="J41" s="40"/>
      <c r="K41" s="40"/>
      <c r="L41" s="40"/>
    </row>
    <row r="42" spans="2:12" x14ac:dyDescent="0.25">
      <c r="J42" s="40"/>
      <c r="K42" s="40"/>
      <c r="L42" s="40"/>
    </row>
    <row r="43" spans="2:12" x14ac:dyDescent="0.25">
      <c r="J43" s="40"/>
      <c r="K43" s="40"/>
      <c r="L43" s="40"/>
    </row>
    <row r="44" spans="2:12" x14ac:dyDescent="0.25">
      <c r="J44" s="40"/>
      <c r="K44" s="40"/>
      <c r="L44" s="40"/>
    </row>
    <row r="45" spans="2:12" x14ac:dyDescent="0.25">
      <c r="J45" s="40"/>
      <c r="K45" s="40"/>
      <c r="L45" s="40"/>
    </row>
    <row r="46" spans="2:12" x14ac:dyDescent="0.25">
      <c r="J46" s="40"/>
      <c r="K46" s="40"/>
      <c r="L46" s="40"/>
    </row>
    <row r="47" spans="2:12" x14ac:dyDescent="0.25">
      <c r="J47" s="40"/>
      <c r="K47" s="40"/>
      <c r="L47" s="40"/>
    </row>
    <row r="48" spans="2:12" x14ac:dyDescent="0.25">
      <c r="J48" s="40"/>
      <c r="K48" s="40"/>
      <c r="L48" s="40"/>
    </row>
    <row r="49" spans="10:12" x14ac:dyDescent="0.25">
      <c r="J49" s="40"/>
      <c r="K49" s="40"/>
      <c r="L49" s="40"/>
    </row>
  </sheetData>
  <mergeCells count="1">
    <mergeCell ref="A3:I3"/>
  </mergeCells>
  <pageMargins left="0.31496062992125984" right="0.19685039370078741" top="0.19685039370078741" bottom="0.19685039370078741" header="0.19685039370078741" footer="0.31496062992125984"/>
  <pageSetup paperSize="9" scale="8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2026-04-15T23:27:24Z</dcterms:modified>
</cp:coreProperties>
</file>